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  <sheet name="Лист2" sheetId="2" r:id="rId2"/>
  </sheets>
  <definedNames>
    <definedName name="_xlnm.Print_Area" localSheetId="0">Лист1!$A$1:$C$27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1" l="1"/>
  <c r="C13" i="1"/>
  <c r="C12" i="1"/>
  <c r="C15" i="1" s="1"/>
  <c r="C9" i="1" l="1"/>
  <c r="C8" i="1" s="1"/>
  <c r="C17" i="1" l="1"/>
  <c r="C23" i="1"/>
  <c r="C16" i="1"/>
  <c r="C19" i="1" s="1"/>
  <c r="C20" i="1" l="1"/>
  <c r="C21" i="1"/>
  <c r="C22" i="1" l="1"/>
  <c r="C24" i="1"/>
  <c r="B23" i="2" l="1"/>
  <c r="C28" i="1"/>
  <c r="C29" i="1" s="1"/>
</calcChain>
</file>

<file path=xl/sharedStrings.xml><?xml version="1.0" encoding="utf-8"?>
<sst xmlns="http://schemas.openxmlformats.org/spreadsheetml/2006/main" count="69" uniqueCount="64">
  <si>
    <t>Приложение №1
 к техническому заданию</t>
  </si>
  <si>
    <t>№</t>
  </si>
  <si>
    <t>Наименование затрат</t>
  </si>
  <si>
    <t>Цена без НДС, руб.</t>
  </si>
  <si>
    <t>1.</t>
  </si>
  <si>
    <t>Затраты на оборудование и материалы, транспортно-заготовительные расходы,в  т.ч.:</t>
  </si>
  <si>
    <t>1.1.</t>
  </si>
  <si>
    <t>Проектные работы (3% от п. 1.2 и 1.3):</t>
  </si>
  <si>
    <t xml:space="preserve"> предпроектное обследование</t>
  </si>
  <si>
    <t xml:space="preserve"> разработка типовых технических решений</t>
  </si>
  <si>
    <t>1.2.</t>
  </si>
  <si>
    <t>Оборудование и материалы</t>
  </si>
  <si>
    <t>1.3.</t>
  </si>
  <si>
    <t>Строительно-монтажные работы:</t>
  </si>
  <si>
    <t>1.4.</t>
  </si>
  <si>
    <t>Пуско-наладочные работы:</t>
  </si>
  <si>
    <t>1.5.</t>
  </si>
  <si>
    <t>ЗИП (Обменный фонд счетчиков и УСПД) (согласно ТЗ, не менее 3%):</t>
  </si>
  <si>
    <t>2.</t>
  </si>
  <si>
    <t>Страхование груза и работ – 1% от п. 1:</t>
  </si>
  <si>
    <t>3.</t>
  </si>
  <si>
    <r>
      <t>Гарантийные риски и непредвиденные расходы (3% от п. 1</t>
    </r>
    <r>
      <rPr>
        <sz val="12"/>
        <color rgb="FF000000"/>
        <rFont val="Times New Roman"/>
        <family val="1"/>
        <charset val="204"/>
      </rPr>
      <t>):</t>
    </r>
  </si>
  <si>
    <t>4.</t>
  </si>
  <si>
    <t>Всего затрат:</t>
  </si>
  <si>
    <t>5.</t>
  </si>
  <si>
    <t>Всего прибыль (10% от п. 4):</t>
  </si>
  <si>
    <t>6.</t>
  </si>
  <si>
    <t>Всего контракт, без НДС:</t>
  </si>
  <si>
    <t>7.</t>
  </si>
  <si>
    <t>НДС</t>
  </si>
  <si>
    <t>8.</t>
  </si>
  <si>
    <t>9.</t>
  </si>
  <si>
    <t>Всего контракт, с НДС:</t>
  </si>
  <si>
    <t>Стоимость контракта, без НДС</t>
  </si>
  <si>
    <t xml:space="preserve">Предельная расчетная стоимость энергосервисного контракта*
</t>
  </si>
  <si>
    <t>*без учета требований пункта 7.2.10 контракта</t>
  </si>
  <si>
    <t>Состав оборудования, работ</t>
  </si>
  <si>
    <t>Юр. лица, быт</t>
  </si>
  <si>
    <t>ВРУ, юр. лица, быт</t>
  </si>
  <si>
    <t>ТП (КТП), 10/0,4</t>
  </si>
  <si>
    <t>ПС 110/10</t>
  </si>
  <si>
    <t>однофазный учет</t>
  </si>
  <si>
    <t>трехфазный учет</t>
  </si>
  <si>
    <t>трехфазный учет с ТТ (полукосвенное включение)</t>
  </si>
  <si>
    <t>трехфазный учет  (косвенное включение)</t>
  </si>
  <si>
    <t>Оборудование и материалы, транспортно-заготовительные расходы,в  т.ч.:</t>
  </si>
  <si>
    <t>Прибор учета</t>
  </si>
  <si>
    <t>Трансформаторы тока (комплект)</t>
  </si>
  <si>
    <t>Шкаф учета, автоматический выключатель</t>
  </si>
  <si>
    <t>СИП, арматура и крепление СИП, метизы</t>
  </si>
  <si>
    <r>
      <rPr>
        <sz val="12"/>
        <color theme="1"/>
        <rFont val="Times New Roman"/>
        <family val="1"/>
        <charset val="204"/>
      </rPr>
      <t>Оборудование передачи данных,</t>
    </r>
    <r>
      <rPr>
        <i/>
        <sz val="12"/>
        <color theme="1"/>
        <rFont val="Times New Roman"/>
        <family val="1"/>
        <charset val="204"/>
      </rPr>
      <t xml:space="preserve"> в т.ч. УСПД (интеллектуальный контроллер), RF-модем, GSM модем , устройство синхронизации системного времени, концентратор, устройства защиты линий связи (RS-485) от перенапряжений, сервер и ПО верхнего уровня</t>
    </r>
  </si>
  <si>
    <t>Предпроектное обследование и проектные работы</t>
  </si>
  <si>
    <t>Строительно-монтажные работы (25%):</t>
  </si>
  <si>
    <r>
      <t xml:space="preserve">ЗИП (Обменный фонд счетчиков и </t>
    </r>
    <r>
      <rPr>
        <b/>
        <sz val="11"/>
        <color rgb="FF000000"/>
        <rFont val="Times New Roman"/>
        <family val="1"/>
        <charset val="204"/>
      </rPr>
      <t xml:space="preserve">УСПД) </t>
    </r>
    <r>
      <rPr>
        <sz val="11"/>
        <color rgb="FF000000"/>
        <rFont val="Times New Roman"/>
        <family val="1"/>
        <charset val="204"/>
      </rPr>
      <t>(согласно ТЗ, не менее 3%):</t>
    </r>
  </si>
  <si>
    <t>Страхование груза и работ</t>
  </si>
  <si>
    <t>Гарантийные риски и непредвиденные расходы</t>
  </si>
  <si>
    <t>Всего затрат</t>
  </si>
  <si>
    <t>Прибыль</t>
  </si>
  <si>
    <t>Итого по точке учета, с НДС</t>
  </si>
  <si>
    <t>Количество точек учета, шт.</t>
  </si>
  <si>
    <t>Итого по виду точек учета, руб.</t>
  </si>
  <si>
    <t>Всего, руб.</t>
  </si>
  <si>
    <t xml:space="preserve">% за привлечение кредитов (кассовый разрыв), с НДС </t>
  </si>
  <si>
    <t>% за привлечение кредитов (кассовый разрыв),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</si>
</sst>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 applyAlignment="1">
      <alignment horizontal="right" vertical="center" wrapText="1"/>
    </xf>
    <xf numFmtId="0" fontId="2" fillId="0" borderId="0" xfId="0" applyFont="1" applyAlignme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left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left" vertical="center" wrapText="1"/>
    </xf>
    <xf numFmtId="4" fontId="5" fillId="0" borderId="8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4" fillId="2" borderId="0" xfId="0" applyFont="1" applyFill="1" applyBorder="1" applyAlignment="1">
      <alignment horizontal="right" vertical="center" wrapText="1"/>
    </xf>
    <xf numFmtId="4" fontId="6" fillId="0" borderId="0" xfId="0" applyNumberFormat="1" applyFont="1" applyAlignment="1">
      <alignment horizontal="center" vertical="center"/>
    </xf>
    <xf numFmtId="4" fontId="0" fillId="0" borderId="0" xfId="0" applyNumberFormat="1"/>
    <xf numFmtId="0" fontId="2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43" fontId="5" fillId="0" borderId="9" xfId="1" applyFont="1" applyBorder="1" applyAlignment="1">
      <alignment horizontal="center" vertical="center"/>
    </xf>
    <xf numFmtId="0" fontId="10" fillId="0" borderId="9" xfId="0" applyFont="1" applyBorder="1" applyAlignment="1">
      <alignment vertical="center"/>
    </xf>
    <xf numFmtId="43" fontId="5" fillId="0" borderId="9" xfId="1" applyFont="1" applyFill="1" applyBorder="1" applyAlignment="1">
      <alignment horizontal="center" vertical="center"/>
    </xf>
    <xf numFmtId="43" fontId="5" fillId="0" borderId="9" xfId="1" applyFont="1" applyFill="1" applyBorder="1" applyAlignment="1">
      <alignment horizontal="center" vertical="center" wrapText="1"/>
    </xf>
    <xf numFmtId="43" fontId="5" fillId="0" borderId="9" xfId="1" applyFont="1" applyFill="1" applyBorder="1" applyAlignment="1">
      <alignment horizontal="left" vertical="center" wrapText="1"/>
    </xf>
    <xf numFmtId="43" fontId="11" fillId="0" borderId="9" xfId="1" applyFont="1" applyFill="1" applyBorder="1" applyAlignment="1">
      <alignment vertical="center"/>
    </xf>
    <xf numFmtId="43" fontId="11" fillId="0" borderId="9" xfId="1" applyFont="1" applyFill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43" fontId="12" fillId="0" borderId="9" xfId="1" applyFont="1" applyFill="1" applyBorder="1" applyAlignment="1">
      <alignment vertical="center"/>
    </xf>
    <xf numFmtId="0" fontId="2" fillId="0" borderId="9" xfId="0" applyFont="1" applyFill="1" applyBorder="1" applyAlignment="1">
      <alignment vertical="center" wrapText="1"/>
    </xf>
    <xf numFmtId="4" fontId="5" fillId="0" borderId="9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vertical="center"/>
    </xf>
    <xf numFmtId="0" fontId="8" fillId="0" borderId="9" xfId="0" applyFont="1" applyFill="1" applyBorder="1" applyAlignment="1">
      <alignment vertical="center" wrapText="1"/>
    </xf>
    <xf numFmtId="0" fontId="14" fillId="0" borderId="9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5" fillId="0" borderId="9" xfId="0" applyFont="1" applyFill="1" applyBorder="1" applyAlignment="1">
      <alignment vertical="center"/>
    </xf>
    <xf numFmtId="4" fontId="16" fillId="0" borderId="9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3" fontId="17" fillId="3" borderId="8" xfId="0" applyNumberFormat="1" applyFont="1" applyFill="1" applyBorder="1" applyAlignment="1" applyProtection="1">
      <alignment horizontal="center" vertical="center"/>
      <protection locked="0"/>
    </xf>
    <xf numFmtId="3" fontId="17" fillId="3" borderId="10" xfId="0" applyNumberFormat="1" applyFont="1" applyFill="1" applyBorder="1" applyAlignment="1" applyProtection="1">
      <alignment horizontal="center" vertical="center"/>
      <protection locked="0"/>
    </xf>
    <xf numFmtId="4" fontId="5" fillId="0" borderId="9" xfId="0" applyNumberFormat="1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vertical="center"/>
    </xf>
    <xf numFmtId="0" fontId="3" fillId="0" borderId="0" xfId="0" applyFont="1" applyAlignment="1">
      <alignment horizont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4" fontId="17" fillId="0" borderId="9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abSelected="1" view="pageBreakPreview" zoomScaleNormal="100" zoomScaleSheetLayoutView="100" workbookViewId="0">
      <selection activeCell="C21" sqref="C21:C23"/>
    </sheetView>
  </sheetViews>
  <sheetFormatPr defaultRowHeight="15" x14ac:dyDescent="0.25"/>
  <cols>
    <col min="1" max="1" width="6.7109375" customWidth="1"/>
    <col min="2" max="2" width="47.5703125" customWidth="1"/>
    <col min="3" max="3" width="31" customWidth="1"/>
  </cols>
  <sheetData>
    <row r="1" spans="1:3" ht="31.5" x14ac:dyDescent="0.25">
      <c r="C1" s="1" t="s">
        <v>0</v>
      </c>
    </row>
    <row r="2" spans="1:3" ht="15.75" x14ac:dyDescent="0.25">
      <c r="C2" s="2"/>
    </row>
    <row r="3" spans="1:3" ht="15.75" x14ac:dyDescent="0.25">
      <c r="C3" s="2"/>
    </row>
    <row r="4" spans="1:3" ht="15.75" x14ac:dyDescent="0.25">
      <c r="C4" s="2"/>
    </row>
    <row r="5" spans="1:3" ht="18.75" x14ac:dyDescent="0.3">
      <c r="A5" s="56" t="s">
        <v>34</v>
      </c>
      <c r="B5" s="56"/>
      <c r="C5" s="56"/>
    </row>
    <row r="6" spans="1:3" ht="15.75" thickBot="1" x14ac:dyDescent="0.3"/>
    <row r="7" spans="1:3" ht="16.5" thickBot="1" x14ac:dyDescent="0.3">
      <c r="A7" s="3" t="s">
        <v>1</v>
      </c>
      <c r="B7" s="4" t="s">
        <v>2</v>
      </c>
      <c r="C7" s="5" t="s">
        <v>3</v>
      </c>
    </row>
    <row r="8" spans="1:3" ht="32.25" thickBot="1" x14ac:dyDescent="0.3">
      <c r="A8" s="6" t="s">
        <v>4</v>
      </c>
      <c r="B8" s="7" t="s">
        <v>5</v>
      </c>
      <c r="C8" s="8">
        <f>SUM(C9:C15)</f>
        <v>464521965.38440001</v>
      </c>
    </row>
    <row r="9" spans="1:3" x14ac:dyDescent="0.25">
      <c r="A9" s="9" t="s">
        <v>6</v>
      </c>
      <c r="B9" s="10" t="s">
        <v>7</v>
      </c>
      <c r="C9" s="57">
        <f>(C12)/100*3</f>
        <v>10246808.05995</v>
      </c>
    </row>
    <row r="10" spans="1:3" x14ac:dyDescent="0.25">
      <c r="A10" s="11"/>
      <c r="B10" s="12" t="s">
        <v>8</v>
      </c>
      <c r="C10" s="58"/>
    </row>
    <row r="11" spans="1:3" ht="15.75" thickBot="1" x14ac:dyDescent="0.3">
      <c r="A11" s="13"/>
      <c r="B11" s="12" t="s">
        <v>9</v>
      </c>
      <c r="C11" s="59"/>
    </row>
    <row r="12" spans="1:3" ht="16.5" thickBot="1" x14ac:dyDescent="0.3">
      <c r="A12" s="14" t="s">
        <v>10</v>
      </c>
      <c r="B12" s="15" t="s">
        <v>11</v>
      </c>
      <c r="C12" s="8">
        <f>#REF!*#REF!+#REF!*#REF!+#REF!*#REF!+#REF!*#REF!+#REF!*#REF!</f>
        <v>341560268.66500002</v>
      </c>
    </row>
    <row r="13" spans="1:3" ht="16.5" thickBot="1" x14ac:dyDescent="0.3">
      <c r="A13" s="14" t="s">
        <v>12</v>
      </c>
      <c r="B13" s="15" t="s">
        <v>13</v>
      </c>
      <c r="C13" s="8">
        <f>#REF!*#REF!+#REF!*#REF!+#REF!*#REF!+#REF!*#REF!+#REF!*#REF!</f>
        <v>85390067.166250005</v>
      </c>
    </row>
    <row r="14" spans="1:3" ht="16.5" thickBot="1" x14ac:dyDescent="0.3">
      <c r="A14" s="14" t="s">
        <v>14</v>
      </c>
      <c r="B14" s="15" t="s">
        <v>15</v>
      </c>
      <c r="C14" s="8">
        <f>#REF!*#REF!+#REF!*#REF!+#REF!*#REF!+#REF!*#REF!+#REF!*#REF!</f>
        <v>17078013.433250003</v>
      </c>
    </row>
    <row r="15" spans="1:3" ht="30.75" thickBot="1" x14ac:dyDescent="0.3">
      <c r="A15" s="14" t="s">
        <v>16</v>
      </c>
      <c r="B15" s="15" t="s">
        <v>17</v>
      </c>
      <c r="C15" s="8">
        <f>C12/100*3</f>
        <v>10246808.05995</v>
      </c>
    </row>
    <row r="16" spans="1:3" ht="16.5" thickBot="1" x14ac:dyDescent="0.3">
      <c r="A16" s="6" t="s">
        <v>18</v>
      </c>
      <c r="B16" s="7" t="s">
        <v>19</v>
      </c>
      <c r="C16" s="8">
        <f>C8/100*1</f>
        <v>4645219.6538439998</v>
      </c>
    </row>
    <row r="17" spans="1:3" ht="15.75" x14ac:dyDescent="0.25">
      <c r="A17" s="16" t="s">
        <v>20</v>
      </c>
      <c r="B17" s="60" t="s">
        <v>21</v>
      </c>
      <c r="C17" s="57">
        <f>C8/100*3</f>
        <v>13935658.961532</v>
      </c>
    </row>
    <row r="18" spans="1:3" ht="16.5" thickBot="1" x14ac:dyDescent="0.3">
      <c r="A18" s="17"/>
      <c r="B18" s="61"/>
      <c r="C18" s="59"/>
    </row>
    <row r="19" spans="1:3" ht="16.5" thickBot="1" x14ac:dyDescent="0.3">
      <c r="A19" s="18" t="s">
        <v>22</v>
      </c>
      <c r="B19" s="7" t="s">
        <v>23</v>
      </c>
      <c r="C19" s="19">
        <f>C8+C16+C17</f>
        <v>483102843.99977601</v>
      </c>
    </row>
    <row r="20" spans="1:3" ht="16.5" thickBot="1" x14ac:dyDescent="0.3">
      <c r="A20" s="7" t="s">
        <v>24</v>
      </c>
      <c r="B20" s="20" t="s">
        <v>25</v>
      </c>
      <c r="C20" s="19">
        <f>C19/100*10</f>
        <v>48310284.399977595</v>
      </c>
    </row>
    <row r="21" spans="1:3" ht="16.5" thickBot="1" x14ac:dyDescent="0.3">
      <c r="A21" s="7" t="s">
        <v>26</v>
      </c>
      <c r="B21" s="21" t="s">
        <v>27</v>
      </c>
      <c r="C21" s="19">
        <f>C19+C20</f>
        <v>531413128.39975357</v>
      </c>
    </row>
    <row r="22" spans="1:3" ht="16.5" thickBot="1" x14ac:dyDescent="0.3">
      <c r="A22" s="22" t="s">
        <v>28</v>
      </c>
      <c r="B22" s="21" t="s">
        <v>29</v>
      </c>
      <c r="C22" s="19">
        <f>C21*18%</f>
        <v>95654363.111955643</v>
      </c>
    </row>
    <row r="23" spans="1:3" ht="32.25" thickBot="1" x14ac:dyDescent="0.3">
      <c r="A23" s="23" t="s">
        <v>30</v>
      </c>
      <c r="B23" s="21" t="s">
        <v>62</v>
      </c>
      <c r="C23" s="19">
        <f>(C8+C16+C17)*3*0.11</f>
        <v>159423938.5199261</v>
      </c>
    </row>
    <row r="24" spans="1:3" ht="16.5" thickBot="1" x14ac:dyDescent="0.3">
      <c r="A24" s="23" t="s">
        <v>31</v>
      </c>
      <c r="B24" s="21" t="s">
        <v>32</v>
      </c>
      <c r="C24" s="24">
        <f>C21+C22+C23</f>
        <v>786491430.03163528</v>
      </c>
    </row>
    <row r="25" spans="1:3" x14ac:dyDescent="0.25">
      <c r="A25" s="25"/>
      <c r="B25" s="25"/>
      <c r="C25" s="25"/>
    </row>
    <row r="26" spans="1:3" x14ac:dyDescent="0.25">
      <c r="A26" s="62" t="s">
        <v>35</v>
      </c>
      <c r="B26" s="62"/>
      <c r="C26" s="62"/>
    </row>
    <row r="27" spans="1:3" x14ac:dyDescent="0.25">
      <c r="A27" s="26"/>
    </row>
    <row r="28" spans="1:3" ht="15.75" x14ac:dyDescent="0.25">
      <c r="A28" s="26"/>
      <c r="B28" s="27" t="s">
        <v>33</v>
      </c>
      <c r="C28" s="28">
        <f>C24/1.18</f>
        <v>666518161.04375875</v>
      </c>
    </row>
    <row r="29" spans="1:3" ht="15.75" x14ac:dyDescent="0.25">
      <c r="A29" s="26"/>
      <c r="B29" s="27" t="s">
        <v>29</v>
      </c>
      <c r="C29" s="28">
        <f>C24-C28</f>
        <v>119973268.98787653</v>
      </c>
    </row>
    <row r="30" spans="1:3" x14ac:dyDescent="0.25">
      <c r="A30" s="26"/>
    </row>
    <row r="31" spans="1:3" x14ac:dyDescent="0.25">
      <c r="C31" s="29"/>
    </row>
  </sheetData>
  <mergeCells count="5">
    <mergeCell ref="A5:C5"/>
    <mergeCell ref="C9:C11"/>
    <mergeCell ref="B17:B18"/>
    <mergeCell ref="C17:C18"/>
    <mergeCell ref="A26:C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A11" sqref="A11"/>
    </sheetView>
  </sheetViews>
  <sheetFormatPr defaultRowHeight="15" x14ac:dyDescent="0.25"/>
  <cols>
    <col min="1" max="1" width="55.7109375" customWidth="1"/>
    <col min="2" max="2" width="19.28515625" customWidth="1"/>
    <col min="3" max="4" width="18" customWidth="1"/>
    <col min="5" max="5" width="17.28515625" customWidth="1"/>
    <col min="6" max="6" width="19.5703125" customWidth="1"/>
  </cols>
  <sheetData>
    <row r="1" spans="1:6" ht="15.75" x14ac:dyDescent="0.25">
      <c r="A1" s="63" t="s">
        <v>36</v>
      </c>
      <c r="B1" s="64" t="s">
        <v>3</v>
      </c>
      <c r="C1" s="64"/>
      <c r="D1" s="64"/>
      <c r="E1" s="64"/>
      <c r="F1" s="64"/>
    </row>
    <row r="2" spans="1:6" ht="31.5" x14ac:dyDescent="0.25">
      <c r="A2" s="63"/>
      <c r="B2" s="64" t="s">
        <v>37</v>
      </c>
      <c r="C2" s="64"/>
      <c r="D2" s="30" t="s">
        <v>38</v>
      </c>
      <c r="E2" s="30" t="s">
        <v>39</v>
      </c>
      <c r="F2" s="30" t="s">
        <v>40</v>
      </c>
    </row>
    <row r="3" spans="1:6" ht="38.25" x14ac:dyDescent="0.25">
      <c r="A3" s="63"/>
      <c r="B3" s="31" t="s">
        <v>41</v>
      </c>
      <c r="C3" s="32" t="s">
        <v>42</v>
      </c>
      <c r="D3" s="32" t="s">
        <v>43</v>
      </c>
      <c r="E3" s="32" t="s">
        <v>43</v>
      </c>
      <c r="F3" s="32" t="s">
        <v>44</v>
      </c>
    </row>
    <row r="4" spans="1:6" ht="31.5" x14ac:dyDescent="0.25">
      <c r="A4" s="33" t="s">
        <v>45</v>
      </c>
      <c r="B4" s="34">
        <v>14146.111000000001</v>
      </c>
      <c r="C4" s="34">
        <v>16500.995000000003</v>
      </c>
      <c r="D4" s="34">
        <v>36915.1</v>
      </c>
      <c r="E4" s="34">
        <v>105005.78</v>
      </c>
      <c r="F4" s="34">
        <v>21458.344000000001</v>
      </c>
    </row>
    <row r="5" spans="1:6" ht="15.75" x14ac:dyDescent="0.25">
      <c r="A5" s="35" t="s">
        <v>46</v>
      </c>
      <c r="B5" s="36">
        <v>13846.111000000001</v>
      </c>
      <c r="C5" s="37">
        <v>15900.995000000001</v>
      </c>
      <c r="D5" s="37">
        <v>30715.1</v>
      </c>
      <c r="E5" s="37">
        <v>26905.78</v>
      </c>
      <c r="F5" s="38">
        <v>21458.344000000001</v>
      </c>
    </row>
    <row r="6" spans="1:6" ht="15.75" x14ac:dyDescent="0.25">
      <c r="A6" s="35" t="s">
        <v>47</v>
      </c>
      <c r="B6" s="39"/>
      <c r="C6" s="40"/>
      <c r="D6" s="36">
        <v>1300</v>
      </c>
      <c r="E6" s="36">
        <v>1300</v>
      </c>
      <c r="F6" s="36"/>
    </row>
    <row r="7" spans="1:6" ht="15.75" x14ac:dyDescent="0.25">
      <c r="A7" s="35" t="s">
        <v>48</v>
      </c>
      <c r="B7" s="36"/>
      <c r="C7" s="36"/>
      <c r="D7" s="36">
        <v>2400</v>
      </c>
      <c r="E7" s="36">
        <v>2100</v>
      </c>
      <c r="F7" s="36"/>
    </row>
    <row r="8" spans="1:6" ht="15.75" x14ac:dyDescent="0.25">
      <c r="A8" s="35" t="s">
        <v>49</v>
      </c>
      <c r="B8" s="36">
        <v>300</v>
      </c>
      <c r="C8" s="36">
        <v>600</v>
      </c>
      <c r="D8" s="36">
        <v>2500</v>
      </c>
      <c r="E8" s="36"/>
      <c r="F8" s="36"/>
    </row>
    <row r="9" spans="1:6" ht="94.5" x14ac:dyDescent="0.25">
      <c r="A9" s="41" t="s">
        <v>50</v>
      </c>
      <c r="B9" s="42"/>
      <c r="C9" s="42"/>
      <c r="D9" s="42"/>
      <c r="E9" s="36">
        <v>74700</v>
      </c>
      <c r="F9" s="42"/>
    </row>
    <row r="10" spans="1:6" ht="15.75" x14ac:dyDescent="0.25">
      <c r="A10" s="43" t="s">
        <v>51</v>
      </c>
      <c r="B10" s="44">
        <v>424.38333</v>
      </c>
      <c r="C10" s="44">
        <v>495.02985000000007</v>
      </c>
      <c r="D10" s="44">
        <v>1107.453</v>
      </c>
      <c r="E10" s="44">
        <v>3150.1733999999997</v>
      </c>
      <c r="F10" s="44">
        <v>643.75031999999999</v>
      </c>
    </row>
    <row r="11" spans="1:6" ht="15.75" x14ac:dyDescent="0.25">
      <c r="A11" s="45" t="s">
        <v>52</v>
      </c>
      <c r="B11" s="44">
        <v>3536.5277500000002</v>
      </c>
      <c r="C11" s="44">
        <v>4125.2487500000007</v>
      </c>
      <c r="D11" s="44">
        <v>9228.7749999999996</v>
      </c>
      <c r="E11" s="44">
        <v>26251.445</v>
      </c>
      <c r="F11" s="44">
        <v>5364.5860000000002</v>
      </c>
    </row>
    <row r="12" spans="1:6" ht="15.75" x14ac:dyDescent="0.25">
      <c r="A12" s="45" t="s">
        <v>15</v>
      </c>
      <c r="B12" s="44">
        <v>707.30555000000004</v>
      </c>
      <c r="C12" s="44">
        <v>825.04975000000013</v>
      </c>
      <c r="D12" s="44">
        <v>1845.7550000000001</v>
      </c>
      <c r="E12" s="44">
        <v>5250.2890000000007</v>
      </c>
      <c r="F12" s="44">
        <v>1072.9172000000001</v>
      </c>
    </row>
    <row r="13" spans="1:6" ht="30" x14ac:dyDescent="0.25">
      <c r="A13" s="46" t="s">
        <v>53</v>
      </c>
      <c r="B13" s="44">
        <v>424.38333</v>
      </c>
      <c r="C13" s="44">
        <v>495.02985000000007</v>
      </c>
      <c r="D13" s="44">
        <v>1107.453</v>
      </c>
      <c r="E13" s="44">
        <v>3150.1733999999997</v>
      </c>
      <c r="F13" s="44">
        <v>643.75031999999999</v>
      </c>
    </row>
    <row r="14" spans="1:6" ht="15.75" x14ac:dyDescent="0.25">
      <c r="A14" s="47" t="s">
        <v>54</v>
      </c>
      <c r="B14" s="44">
        <v>192.3871096</v>
      </c>
      <c r="C14" s="44">
        <v>224.41353200000006</v>
      </c>
      <c r="D14" s="44">
        <v>502.04536000000002</v>
      </c>
      <c r="E14" s="44">
        <v>1428.078608</v>
      </c>
      <c r="F14" s="44">
        <v>291.83347840000005</v>
      </c>
    </row>
    <row r="15" spans="1:6" ht="15.75" x14ac:dyDescent="0.25">
      <c r="A15" s="47" t="s">
        <v>55</v>
      </c>
      <c r="B15" s="44">
        <v>577.16132879999998</v>
      </c>
      <c r="C15" s="44">
        <v>673.24059600000021</v>
      </c>
      <c r="D15" s="44">
        <v>1506.13608</v>
      </c>
      <c r="E15" s="44">
        <v>4284.2358240000003</v>
      </c>
      <c r="F15" s="44">
        <v>875.50043520000008</v>
      </c>
    </row>
    <row r="16" spans="1:6" ht="15.75" x14ac:dyDescent="0.25">
      <c r="A16" s="48" t="s">
        <v>56</v>
      </c>
      <c r="B16" s="44">
        <v>20008.259398400005</v>
      </c>
      <c r="C16" s="44">
        <v>23339.007328</v>
      </c>
      <c r="D16" s="44">
        <v>52212.717439999993</v>
      </c>
      <c r="E16" s="44">
        <v>148520.17523199998</v>
      </c>
      <c r="F16" s="44">
        <v>30350.681753599998</v>
      </c>
    </row>
    <row r="17" spans="1:6" ht="15.75" x14ac:dyDescent="0.25">
      <c r="A17" s="48" t="s">
        <v>57</v>
      </c>
      <c r="B17" s="44">
        <v>2000.8259398400005</v>
      </c>
      <c r="C17" s="44">
        <v>2333.9007328000002</v>
      </c>
      <c r="D17" s="44">
        <v>5221.2717439999997</v>
      </c>
      <c r="E17" s="44">
        <v>14852.017523199998</v>
      </c>
      <c r="F17" s="44">
        <v>3035.0681753600002</v>
      </c>
    </row>
    <row r="18" spans="1:6" ht="15.75" x14ac:dyDescent="0.25">
      <c r="A18" s="48" t="s">
        <v>29</v>
      </c>
      <c r="B18" s="44">
        <v>3961.635360883201</v>
      </c>
      <c r="C18" s="44">
        <v>4621.1234509440001</v>
      </c>
      <c r="D18" s="44">
        <v>10338.118053119999</v>
      </c>
      <c r="E18" s="44">
        <v>29406.994695935995</v>
      </c>
      <c r="F18" s="44">
        <v>6009.4349872127987</v>
      </c>
    </row>
    <row r="19" spans="1:6" ht="15.75" x14ac:dyDescent="0.25">
      <c r="A19" s="46" t="s">
        <v>63</v>
      </c>
      <c r="B19" s="44">
        <v>6602.7256014720024</v>
      </c>
      <c r="C19" s="44">
        <v>7701.8724182400001</v>
      </c>
      <c r="D19" s="44">
        <v>17230.196755199999</v>
      </c>
      <c r="E19" s="44">
        <v>49011.657826559996</v>
      </c>
      <c r="F19" s="44">
        <v>10015.724978688</v>
      </c>
    </row>
    <row r="20" spans="1:6" ht="16.5" thickBot="1" x14ac:dyDescent="0.3">
      <c r="A20" s="49" t="s">
        <v>58</v>
      </c>
      <c r="B20" s="50">
        <v>32573.446300595206</v>
      </c>
      <c r="C20" s="50">
        <v>37995.903929984001</v>
      </c>
      <c r="D20" s="50">
        <v>85002.303992319983</v>
      </c>
      <c r="E20" s="50">
        <v>241790.84527769595</v>
      </c>
      <c r="F20" s="50">
        <v>49410.909894860793</v>
      </c>
    </row>
    <row r="21" spans="1:6" ht="19.5" thickBot="1" x14ac:dyDescent="0.3">
      <c r="A21" s="51" t="s">
        <v>59</v>
      </c>
      <c r="B21" s="52">
        <v>13026</v>
      </c>
      <c r="C21" s="53">
        <v>3949</v>
      </c>
      <c r="D21" s="52">
        <v>696</v>
      </c>
      <c r="E21" s="53">
        <v>609</v>
      </c>
      <c r="F21" s="52">
        <v>116</v>
      </c>
    </row>
    <row r="22" spans="1:6" ht="15.75" x14ac:dyDescent="0.25">
      <c r="A22" s="48" t="s">
        <v>60</v>
      </c>
      <c r="B22" s="54">
        <v>424301711.51155317</v>
      </c>
      <c r="C22" s="54">
        <v>150045824.61950681</v>
      </c>
      <c r="D22" s="54">
        <v>59161603.578654706</v>
      </c>
      <c r="E22" s="54">
        <v>147250624.77411684</v>
      </c>
      <c r="F22" s="54">
        <v>5731665.5478038518</v>
      </c>
    </row>
    <row r="23" spans="1:6" ht="18.75" x14ac:dyDescent="0.25">
      <c r="A23" s="55" t="s">
        <v>61</v>
      </c>
      <c r="B23" s="65">
        <f>B22+C22+E22+D22+F22</f>
        <v>786491430.03163552</v>
      </c>
      <c r="C23" s="65"/>
      <c r="D23" s="65"/>
      <c r="E23" s="65"/>
      <c r="F23" s="65"/>
    </row>
  </sheetData>
  <mergeCells count="4">
    <mergeCell ref="A1:A3"/>
    <mergeCell ref="B1:F1"/>
    <mergeCell ref="B2:C2"/>
    <mergeCell ref="B23:F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2018-03-20T10:29:35Z</dcterms:modified>
</cp:coreProperties>
</file>